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720" yWindow="-45" windowWidth="14025" windowHeight="12780"/>
  </bookViews>
  <sheets>
    <sheet name="приложение 1" sheetId="7" r:id="rId1"/>
  </sheets>
  <definedNames>
    <definedName name="_xlnm.Print_Titles" localSheetId="0">'приложение 1'!$13:$13</definedName>
  </definedNames>
  <calcPr calcId="145621"/>
</workbook>
</file>

<file path=xl/calcChain.xml><?xml version="1.0" encoding="utf-8"?>
<calcChain xmlns="http://schemas.openxmlformats.org/spreadsheetml/2006/main">
  <c r="D42" i="7" l="1"/>
  <c r="I42" i="7"/>
  <c r="K32" i="7"/>
  <c r="K46" i="7"/>
  <c r="D36" i="7" l="1"/>
  <c r="G20" i="7" l="1"/>
  <c r="L25" i="7" l="1"/>
  <c r="L24" i="7"/>
  <c r="L23" i="7"/>
  <c r="L21" i="7"/>
  <c r="L20" i="7" l="1"/>
  <c r="L49" i="7" s="1"/>
  <c r="J14" i="7"/>
  <c r="D49" i="7" l="1"/>
  <c r="I25" i="7"/>
  <c r="E44" i="7" l="1"/>
  <c r="H36" i="7"/>
  <c r="J36" i="7"/>
  <c r="J48" i="7" s="1"/>
  <c r="K36" i="7"/>
  <c r="K48" i="7" s="1"/>
  <c r="I36" i="7"/>
  <c r="E45" i="7"/>
  <c r="K20" i="7" l="1"/>
  <c r="K49" i="7" s="1"/>
  <c r="J20" i="7" l="1"/>
  <c r="J49" i="7" l="1"/>
  <c r="G23" i="7"/>
  <c r="E47" i="7" l="1"/>
  <c r="E41" i="7"/>
  <c r="E40" i="7"/>
  <c r="E39" i="7"/>
  <c r="E38" i="7"/>
  <c r="D37" i="7"/>
  <c r="E31" i="7"/>
  <c r="E30" i="7"/>
  <c r="E29" i="7"/>
  <c r="E28" i="7"/>
  <c r="E27" i="7"/>
  <c r="E26" i="7"/>
  <c r="B25" i="7"/>
  <c r="E25" i="7" s="1"/>
  <c r="E24" i="7"/>
  <c r="E23" i="7"/>
  <c r="E22" i="7"/>
  <c r="E21" i="7"/>
  <c r="I20" i="7"/>
  <c r="H20" i="7"/>
  <c r="E12" i="7"/>
  <c r="D12" i="7"/>
  <c r="G14" i="7" l="1"/>
  <c r="E42" i="7"/>
  <c r="I47" i="7"/>
  <c r="I48" i="7" s="1"/>
  <c r="E36" i="7"/>
  <c r="H47" i="7"/>
  <c r="H48" i="7" s="1"/>
  <c r="G47" i="7"/>
  <c r="G48" i="7" s="1"/>
  <c r="G49" i="7" s="1"/>
  <c r="B49" i="7"/>
  <c r="E37" i="7"/>
  <c r="I49" i="7" l="1"/>
  <c r="H49" i="7"/>
  <c r="E49" i="7"/>
</calcChain>
</file>

<file path=xl/sharedStrings.xml><?xml version="1.0" encoding="utf-8"?>
<sst xmlns="http://schemas.openxmlformats.org/spreadsheetml/2006/main" count="108" uniqueCount="80">
  <si>
    <t>ИТОГО</t>
  </si>
  <si>
    <t xml:space="preserve">Примечание </t>
  </si>
  <si>
    <t>Сумма ( руб.)</t>
  </si>
  <si>
    <t xml:space="preserve">ДОХОДЫ </t>
  </si>
  <si>
    <t>Коммунальные услуги</t>
  </si>
  <si>
    <t>Налог на имущество</t>
  </si>
  <si>
    <t>Льгот проезд к месту отдыха</t>
  </si>
  <si>
    <t>Охрана РУО, спорт, культура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</si>
  <si>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</t>
  </si>
  <si>
    <t xml:space="preserve">Предоставление субсидий на возмещение недополученных доходов организациям, предоставляющим потребителям услуги теплоснабжения населению  </t>
  </si>
  <si>
    <t>Расчет потребности произведен от проекта бюджета на 2022 год за минусом субсидий предоставленных в 2022 году предприятиям ЖКХ. Ожидаемое исполнение на 01.07.2022 года по данному виду расходов не предоставленно.</t>
  </si>
  <si>
    <t>Востановление аварийно-технического запаса</t>
  </si>
  <si>
    <t>Востановление  мероприятий  по переводу котельных на альтернативный вид топлива в объеме</t>
  </si>
  <si>
    <t>тыс.рублей</t>
  </si>
  <si>
    <t>на 08.07.2022</t>
  </si>
  <si>
    <t>примечание</t>
  </si>
  <si>
    <t>Уточненные объемы потребности определены на основании обращения заместителя главы А.А. Яковлева от 12.07.2022 Вп-13819/22.</t>
  </si>
  <si>
    <t>Востановление временно отвлеченых БА  с аварийно -тех запаса   (отвлекали на предоставление субсидии: 
ООО Теплотехсервис- 5 978 983,5 рублей; ООО ККП-2 611 176,5).</t>
  </si>
  <si>
    <t>Востановление временно отвлеченных
( отвлекали на предоставление субсидии: ООО Теплотехсервис-8 000 000,00 рублей; ООО ККП - 6 678 095,8 рублей ).</t>
  </si>
  <si>
    <t>х</t>
  </si>
  <si>
    <t>наименование</t>
  </si>
  <si>
    <t>ОБЪЕМ доходных источников возможных к распределении, в том числе:</t>
  </si>
  <si>
    <t>ОБЪЕМ средств планируемых к распределению, в том числе:</t>
  </si>
  <si>
    <t>Остаток средств для распределения</t>
  </si>
  <si>
    <t>отклонение 27.07.2022 к 08.07.2022</t>
  </si>
  <si>
    <t>Предоставление субсидий (ТРАНСПОРТ)</t>
  </si>
  <si>
    <t>ВСЕГО предложено к распределению:</t>
  </si>
  <si>
    <t>Обращение зам.председателя комитета несырьевого сектора экономики и поддержки предпринимательства Балиной В.В. от 07.06.2022 № Вп-11436/22 о дополнительной потребности на услуги транспортного обслуживания между поселениями в границах Кондинского района 10 778,05 тыс.рублей, в т.ч.:
- АО "ЮТэйр" - Вертолетные услуги  2 968,08 тыс.рублей;
- АО "Кондаавиа" 1 203,25 тыс.рублей;
- АО "Северречфлот" 6 606,73 тыс.рублей.</t>
  </si>
  <si>
    <t>сп Леуши (ремонт ограждения мест захоронений п. Ягодный)</t>
  </si>
  <si>
    <t>Гранты по итогам оценки качества организации и осушествления бюджетного процесса ОМС городских и сельских поселений Кондинского района и их рейтинге по итогам 2021 года
(Кондинское, Мортка, Леуши)</t>
  </si>
  <si>
    <t>Распоряжение администрации Кондинского района от 19.07.2022 года № 443-р</t>
  </si>
  <si>
    <t>сп Болчары (обспечение соц. значимых расходов)</t>
  </si>
  <si>
    <t>Расходы на изыскание (Алтай 600,0 т.р.,  Болчары 600,0 т.р., экспертиза Конда 900,0 т.р.)</t>
  </si>
  <si>
    <t>Средства, зарезервированные на перевод учреждений ФКС в 2022 году (оплата труда и страховые взносы, расходы на ввод штатной единицы медицинского работника), тип средств 01.30</t>
  </si>
  <si>
    <t>Средства, предусмотренные на антитеррористические мероприятия учреждений образования Кондинского район, тип средств 01.30</t>
  </si>
  <si>
    <t>Средства, предусмотренные на ремонт здания по адресу ул. Титова, 24 (здание МКУ ЦБУ и Комфина), тип средств 01.30</t>
  </si>
  <si>
    <t xml:space="preserve">Приобретение спортивного инвентаря и экипировки, стиральной машины муниципальному бюджетному учреждению дополнительного образования Районной детско-юношеской школе </t>
  </si>
  <si>
    <t>Распоряжение Правительства Тюменской области от 01.07.2022 № 668-рп</t>
  </si>
  <si>
    <t xml:space="preserve">Приобретение снегоуборочной машины в муниципальную собственность для муниципального казенного общеобразовательного учреждения Шугурская средняя общеобразовательная школа </t>
  </si>
  <si>
    <t>Распоряжение Правительства Тюменской области от 01.07.2022 № 669-рп</t>
  </si>
  <si>
    <t>Расходы на выплату поощрения муниципальным управленческим командам (район)</t>
  </si>
  <si>
    <t>Расходы на выплату поощрения муниципальным управленческим командам (поселения)</t>
  </si>
  <si>
    <t>Расходы сп Мулымья</t>
  </si>
  <si>
    <t>гп Луговой (расходы на проведение массовых мероприятий)</t>
  </si>
  <si>
    <t xml:space="preserve">Обращение главы гп Луговой
(к 100-летие поселения) </t>
  </si>
  <si>
    <t xml:space="preserve">Распоряжение Правительства Тюменской области от 25.07.2022 № 749-рп </t>
  </si>
  <si>
    <t>Приобретение моноблоков и литературы для муниципального учреждения культуры «Кондинская межпоселенческая централизованная библиотечная система»</t>
  </si>
  <si>
    <t>Остаток потребности в дополнительных средствах, тыс.рублей</t>
  </si>
  <si>
    <t>по предложению Комфина за счет  средств Грантов (увеличение), рублей</t>
  </si>
  <si>
    <t>по предложению Комфина за счет средств соцсферы (перераспределение), рублей</t>
  </si>
  <si>
    <t>по предложению Комфина за счет средств с МП № 16
т.с. 01.35.00 (перераспределение), рублей</t>
  </si>
  <si>
    <t>по предложению Комфина за счет поступления прочих безвозмездных средств Распор. Пр-ва Тюм.области
 № 668-рп, № 669-рп, 749-рп
(увеличение 
/435,6+ 200,0/635,6), рублей</t>
  </si>
  <si>
    <t>по предложению Комфина за счет дотации по пост. Правит-ва № 326-п от 08.07.2022  (перераспределение), рублей</t>
  </si>
  <si>
    <t>Общая потребность поселений
(первон на 20.07.2022 40 408,6),
 в том числе:</t>
  </si>
  <si>
    <t>во время корректировки к ранее заявленной потребности учтены расходы на 7 042,5 тыс.рублей</t>
  </si>
  <si>
    <t xml:space="preserve">Предложения по распределению бюджетных ассигнований при корректировке бюджета мо Кондинский район в августе 2022 года </t>
  </si>
  <si>
    <t xml:space="preserve">Дотация (грант)- поощрение 3 место за качество осуществления бюджетного процесса за 2021 год , тип средств 01.37 </t>
  </si>
  <si>
    <t>Дотация (грант) за планирование доходов и рост налогового потенциала за 2021 год, тип средств 01.38</t>
  </si>
  <si>
    <t>Уточненные объемы потребности определены на основании обращения заместителя главы 
А.А. Яковлева от 12.07.2022 
Вп-13819/22.
ООО ККП 7 000 000,00  (гп Кондинское)
ООО Теплотехсервис 13 000 000,00 (сп Болчары)
ООО Мобильный мир 1 940 053,01 (гп Мортка)</t>
  </si>
  <si>
    <t>Востановление временно отвлеченых БА  с аварийно -тех запаса 
(отвлекали на предоставление субсидии: 
ООО Теплотехсервис- 5 978 983,5; 
ООО ККП-2 611 176,5).</t>
  </si>
  <si>
    <t>Востановление временно отвлеченных  
(отвлекали на предоставление субсидии: 
ООО Теплотехсервис-8 000 000,00 рублей; 
ООО ККП - 6 678 095,8 рублей ).</t>
  </si>
  <si>
    <t>Расходы на открытие нового спортивного комплекса пгт. Междуреченский</t>
  </si>
  <si>
    <t>Обращение председателя Комитета физической культуры и спорта Р.Ф.Аюпова  от 27.07.2022 года № Вп-14834/22 о потребности в расходах на приобретение предметов государственной символики и прочих материалов</t>
  </si>
  <si>
    <t xml:space="preserve">Обращение начальника Управления ЖКХ  администрации Кондинского района от 08.07.2022 года № 127  </t>
  </si>
  <si>
    <t xml:space="preserve">Финансирование расходов на поощрение муниципальных управленческих команд в 2022 году органов местного самоуправления  городских и сельских поселений входящих в состав Кондинского района </t>
  </si>
  <si>
    <t>На основании анализа исполнения бюджета сп Болчары на 01.07.2022 года и ожидаемого исполнения расходов в 2022 году, протокол совещания при главе Кондинского района по вопросу формирования бюджета сп Болчары от 24.11.2021 года № 8</t>
  </si>
  <si>
    <t>Обращение главы сп Леуши</t>
  </si>
  <si>
    <t>Организация устройства минерализованных полос городских и сельских поселений</t>
  </si>
  <si>
    <t>Обращение зам.председателя КНСЭ и ПП Балиной В.В. от 07.06.2022 № Вп-11436/22 о дополнительной потребности на услуги транспортного обслуживания между поселениями в границах Кондинского района 10 778,05 тыс.рублей, в т.ч.:
- АО "ЮТэйр" - Вертолетные услуги  2 968,08 тыс.рублей;
- АО "Кондаавиа" 1 203,25 тыс.рублей;
- АО "Северречфлот" 6 606,73 тыс.рублей.</t>
  </si>
  <si>
    <t>Потребность в дополнительных средствах на 01.08.2022, тыс.рублей</t>
  </si>
  <si>
    <t xml:space="preserve">пгт. Кондинской, ул. 60 лет ВЛКСМ (43,6 м.п.)
</t>
  </si>
  <si>
    <t xml:space="preserve">Устройство тротуара из брусчатки 
</t>
  </si>
  <si>
    <t>Проведение обследования многоквартирных домов и признания их аварийными в целях исполнения Решения Суда</t>
  </si>
  <si>
    <t>гп Луговой</t>
  </si>
  <si>
    <t>Междуреченский - 800,0 т.р.;
Мортка - 800,0 т.р.;
Половинка - 300,0 т.р.;
Луговой - 245,0 т.р.;
Куминский - 300,0 т.р.
Шугур - 300,0 т.р.</t>
  </si>
  <si>
    <t xml:space="preserve">гп Мортка (расходы на проведение массовых мероприятий) </t>
  </si>
  <si>
    <t>- Расходы на ямочный ремонт дороги д. Ушья (ул. Киевская, ул. Уральская) 112 985,00 рублей;
- Ремонт колодцев 300 000,00 рублей;
- Расходы на обспечение решения вопросов местного значения 387 015,00 рублей.</t>
  </si>
  <si>
    <t>Обращение главы гп Мортка
(120-летие д.Юмас, 90-летие села Ямки, 55-летия гп Мортка)</t>
  </si>
  <si>
    <t>НЕРАСПРЕДЕЛЕННЫЙ РЕЗЕРВ</t>
  </si>
  <si>
    <t xml:space="preserve">приложение 1
к пояснительной записке к проекту РД "О внесении изменений в решение Думы Кондинского района от 17 декабря 2021 года № 853  
«О бюджете муниципального образования Кондинский район на 2022 год и на плановый период 2023 и 2024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</si>
</sst>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2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8"/>
      <name val="Calibri"/>
      <family val="2"/>
      <scheme val="minor"/>
    </font>
    <font>
      <sz val="3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4" fontId="3" fillId="0" borderId="5" xfId="0" applyNumberFormat="1" applyFont="1" applyBorder="1"/>
    <xf numFmtId="0" fontId="3" fillId="0" borderId="2" xfId="0" applyFont="1" applyBorder="1" applyAlignment="1">
      <alignment wrapText="1"/>
    </xf>
    <xf numFmtId="4" fontId="3" fillId="0" borderId="1" xfId="0" applyNumberFormat="1" applyFont="1" applyBorder="1"/>
    <xf numFmtId="0" fontId="2" fillId="0" borderId="7" xfId="0" applyFont="1" applyBorder="1" applyAlignment="1">
      <alignment wrapText="1"/>
    </xf>
    <xf numFmtId="4" fontId="2" fillId="0" borderId="8" xfId="0" applyNumberFormat="1" applyFont="1" applyBorder="1"/>
    <xf numFmtId="0" fontId="2" fillId="0" borderId="0" xfId="0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 applyBorder="1"/>
    <xf numFmtId="4" fontId="3" fillId="0" borderId="6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4" fontId="2" fillId="0" borderId="9" xfId="0" applyNumberFormat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2" fillId="2" borderId="26" xfId="0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 wrapText="1"/>
    </xf>
    <xf numFmtId="4" fontId="7" fillId="0" borderId="21" xfId="0" applyNumberFormat="1" applyFont="1" applyFill="1" applyBorder="1" applyAlignment="1">
      <alignment horizontal="center" vertical="center" wrapText="1"/>
    </xf>
    <xf numFmtId="4" fontId="4" fillId="2" borderId="35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6" xfId="0" applyNumberFormat="1" applyFont="1" applyFill="1" applyBorder="1" applyAlignment="1">
      <alignment horizontal="center" vertical="center" wrapText="1"/>
    </xf>
    <xf numFmtId="4" fontId="3" fillId="0" borderId="37" xfId="0" applyNumberFormat="1" applyFont="1" applyFill="1" applyBorder="1" applyAlignment="1">
      <alignment horizontal="center" vertical="center"/>
    </xf>
    <xf numFmtId="4" fontId="2" fillId="2" borderId="39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4" fontId="7" fillId="0" borderId="12" xfId="0" applyNumberFormat="1" applyFont="1" applyBorder="1" applyAlignment="1">
      <alignment wrapText="1"/>
    </xf>
    <xf numFmtId="4" fontId="7" fillId="0" borderId="32" xfId="0" applyNumberFormat="1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4" fontId="7" fillId="0" borderId="13" xfId="0" applyNumberFormat="1" applyFont="1" applyBorder="1" applyAlignment="1">
      <alignment wrapText="1"/>
    </xf>
    <xf numFmtId="4" fontId="7" fillId="0" borderId="21" xfId="0" applyNumberFormat="1" applyFont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4" fontId="7" fillId="0" borderId="13" xfId="0" applyNumberFormat="1" applyFont="1" applyFill="1" applyBorder="1" applyAlignment="1">
      <alignment wrapText="1"/>
    </xf>
    <xf numFmtId="4" fontId="7" fillId="0" borderId="21" xfId="0" applyNumberFormat="1" applyFont="1" applyFill="1" applyBorder="1" applyAlignment="1">
      <alignment wrapText="1"/>
    </xf>
    <xf numFmtId="4" fontId="7" fillId="0" borderId="14" xfId="0" applyNumberFormat="1" applyFont="1" applyFill="1" applyBorder="1" applyAlignment="1">
      <alignment vertical="top" wrapText="1"/>
    </xf>
    <xf numFmtId="4" fontId="7" fillId="0" borderId="31" xfId="0" applyNumberFormat="1" applyFont="1" applyFill="1" applyBorder="1" applyAlignment="1">
      <alignment horizontal="left" vertical="top" wrapText="1"/>
    </xf>
    <xf numFmtId="4" fontId="7" fillId="0" borderId="13" xfId="0" applyNumberFormat="1" applyFont="1" applyFill="1" applyBorder="1" applyAlignment="1">
      <alignment vertical="top" wrapText="1"/>
    </xf>
    <xf numFmtId="4" fontId="7" fillId="0" borderId="21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7" fillId="0" borderId="13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left" vertical="top" wrapText="1"/>
    </xf>
    <xf numFmtId="4" fontId="7" fillId="0" borderId="13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29" xfId="0" applyNumberFormat="1" applyFont="1" applyFill="1" applyBorder="1" applyAlignment="1">
      <alignment horizontal="center" vertical="center" wrapText="1"/>
    </xf>
    <xf numFmtId="4" fontId="3" fillId="0" borderId="41" xfId="0" applyNumberFormat="1" applyFont="1" applyFill="1" applyBorder="1" applyAlignment="1">
      <alignment horizontal="center" vertical="center"/>
    </xf>
    <xf numFmtId="4" fontId="3" fillId="0" borderId="40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40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/>
    </xf>
    <xf numFmtId="4" fontId="7" fillId="0" borderId="4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3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10" fillId="0" borderId="40" xfId="0" applyNumberFormat="1" applyFont="1" applyFill="1" applyBorder="1" applyAlignment="1">
      <alignment horizontal="center" vertical="center"/>
    </xf>
    <xf numFmtId="4" fontId="10" fillId="0" borderId="37" xfId="0" applyNumberFormat="1" applyFont="1" applyFill="1" applyBorder="1" applyAlignment="1">
      <alignment horizontal="center" vertical="center"/>
    </xf>
    <xf numFmtId="4" fontId="10" fillId="0" borderId="40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center" vertical="center"/>
    </xf>
    <xf numFmtId="4" fontId="3" fillId="0" borderId="41" xfId="0" applyNumberFormat="1" applyFont="1" applyFill="1" applyBorder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left" vertical="top" wrapText="1"/>
    </xf>
    <xf numFmtId="4" fontId="3" fillId="0" borderId="32" xfId="0" applyNumberFormat="1" applyFont="1" applyFill="1" applyBorder="1" applyAlignment="1">
      <alignment horizontal="left" vertical="top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top" wrapText="1"/>
    </xf>
    <xf numFmtId="4" fontId="7" fillId="0" borderId="32" xfId="0" applyNumberFormat="1" applyFont="1" applyFill="1" applyBorder="1" applyAlignment="1">
      <alignment horizontal="left" vertical="top" wrapText="1"/>
    </xf>
    <xf numFmtId="4" fontId="3" fillId="0" borderId="13" xfId="0" applyNumberFormat="1" applyFont="1" applyFill="1" applyBorder="1" applyAlignment="1">
      <alignment horizontal="left" vertical="top" wrapText="1"/>
    </xf>
    <xf numFmtId="4" fontId="3" fillId="0" borderId="21" xfId="0" applyNumberFormat="1" applyFont="1" applyFill="1" applyBorder="1" applyAlignment="1">
      <alignment horizontal="left" vertical="top" wrapText="1"/>
    </xf>
    <xf numFmtId="0" fontId="12" fillId="0" borderId="0" xfId="0" applyFont="1"/>
    <xf numFmtId="0" fontId="13" fillId="0" borderId="0" xfId="0" applyFont="1" applyFill="1" applyAlignment="1">
      <alignment horizontal="center"/>
    </xf>
    <xf numFmtId="0" fontId="0" fillId="0" borderId="0" xfId="0" applyFill="1"/>
    <xf numFmtId="0" fontId="2" fillId="2" borderId="44" xfId="0" applyFont="1" applyFill="1" applyBorder="1" applyAlignment="1">
      <alignment horizontal="left" vertical="top" wrapText="1"/>
    </xf>
    <xf numFmtId="164" fontId="2" fillId="2" borderId="34" xfId="0" applyNumberFormat="1" applyFont="1" applyFill="1" applyBorder="1" applyAlignment="1">
      <alignment horizontal="center" vertical="center" wrapText="1"/>
    </xf>
    <xf numFmtId="4" fontId="11" fillId="2" borderId="26" xfId="0" applyNumberFormat="1" applyFont="1" applyFill="1" applyBorder="1" applyAlignment="1">
      <alignment wrapText="1"/>
    </xf>
    <xf numFmtId="164" fontId="2" fillId="2" borderId="34" xfId="0" applyNumberFormat="1" applyFont="1" applyFill="1" applyBorder="1" applyAlignment="1">
      <alignment horizontal="center" vertical="center"/>
    </xf>
    <xf numFmtId="4" fontId="11" fillId="2" borderId="34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4" fontId="7" fillId="0" borderId="20" xfId="0" applyNumberFormat="1" applyFont="1" applyFill="1" applyBorder="1" applyAlignment="1">
      <alignment horizontal="center" vertical="center" wrapText="1"/>
    </xf>
    <xf numFmtId="4" fontId="7" fillId="0" borderId="40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center" vertical="center" wrapText="1"/>
    </xf>
    <xf numFmtId="4" fontId="7" fillId="0" borderId="37" xfId="0" applyNumberFormat="1" applyFont="1" applyFill="1" applyBorder="1" applyAlignment="1">
      <alignment horizontal="center" vertical="center"/>
    </xf>
    <xf numFmtId="4" fontId="9" fillId="0" borderId="37" xfId="0" applyNumberFormat="1" applyFont="1" applyFill="1" applyBorder="1" applyAlignment="1">
      <alignment horizontal="center" vertical="center"/>
    </xf>
    <xf numFmtId="4" fontId="7" fillId="0" borderId="4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left" vertical="top" wrapText="1"/>
    </xf>
    <xf numFmtId="0" fontId="7" fillId="0" borderId="45" xfId="0" applyFont="1" applyFill="1" applyBorder="1" applyAlignment="1">
      <alignment horizontal="left" vertical="top" wrapText="1"/>
    </xf>
    <xf numFmtId="164" fontId="7" fillId="0" borderId="29" xfId="0" applyNumberFormat="1" applyFont="1" applyFill="1" applyBorder="1" applyAlignment="1">
      <alignment horizontal="center" vertical="center" wrapText="1"/>
    </xf>
    <xf numFmtId="4" fontId="7" fillId="0" borderId="30" xfId="0" applyNumberFormat="1" applyFont="1" applyFill="1" applyBorder="1" applyAlignment="1">
      <alignment horizontal="left" vertical="top" wrapText="1"/>
    </xf>
    <xf numFmtId="164" fontId="7" fillId="0" borderId="29" xfId="0" applyNumberFormat="1" applyFont="1" applyFill="1" applyBorder="1" applyAlignment="1">
      <alignment horizontal="center" vertical="center"/>
    </xf>
    <xf numFmtId="4" fontId="7" fillId="0" borderId="23" xfId="0" applyNumberFormat="1" applyFont="1" applyFill="1" applyBorder="1" applyAlignment="1">
      <alignment horizontal="center" vertical="center" wrapText="1"/>
    </xf>
    <xf numFmtId="4" fontId="7" fillId="0" borderId="46" xfId="0" applyNumberFormat="1" applyFont="1" applyFill="1" applyBorder="1" applyAlignment="1">
      <alignment horizontal="center" vertical="center" wrapText="1"/>
    </xf>
    <xf numFmtId="4" fontId="7" fillId="0" borderId="47" xfId="0" applyNumberFormat="1" applyFont="1" applyFill="1" applyBorder="1" applyAlignment="1">
      <alignment horizontal="center" vertical="center"/>
    </xf>
    <xf numFmtId="4" fontId="9" fillId="0" borderId="47" xfId="0" applyNumberFormat="1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4" fontId="11" fillId="2" borderId="43" xfId="0" applyNumberFormat="1" applyFont="1" applyFill="1" applyBorder="1" applyAlignment="1">
      <alignment vertical="top" wrapText="1"/>
    </xf>
    <xf numFmtId="0" fontId="8" fillId="0" borderId="0" xfId="0" applyFont="1" applyAlignment="1"/>
    <xf numFmtId="0" fontId="3" fillId="0" borderId="0" xfId="0" applyFont="1" applyAlignment="1">
      <alignment horizontal="right" wrapText="1"/>
    </xf>
    <xf numFmtId="0" fontId="2" fillId="0" borderId="4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4" fontId="3" fillId="0" borderId="37" xfId="0" applyNumberFormat="1" applyFont="1" applyFill="1" applyBorder="1" applyAlignment="1">
      <alignment horizontal="center" vertical="center" wrapText="1"/>
    </xf>
    <xf numFmtId="4" fontId="10" fillId="0" borderId="37" xfId="0" applyNumberFormat="1" applyFont="1" applyFill="1" applyBorder="1" applyAlignment="1">
      <alignment horizontal="center" vertic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" fontId="2" fillId="2" borderId="48" xfId="0" applyNumberFormat="1" applyFont="1" applyFill="1" applyBorder="1" applyAlignment="1">
      <alignment horizontal="center" vertical="center"/>
    </xf>
    <xf numFmtId="4" fontId="10" fillId="0" borderId="39" xfId="0" applyNumberFormat="1" applyFont="1" applyFill="1" applyBorder="1" applyAlignment="1">
      <alignment horizontal="center" vertical="center" wrapText="1"/>
    </xf>
    <xf numFmtId="4" fontId="2" fillId="2" borderId="37" xfId="0" applyNumberFormat="1" applyFont="1" applyFill="1" applyBorder="1" applyAlignment="1">
      <alignment horizontal="center" vertical="center" wrapText="1"/>
    </xf>
    <xf numFmtId="4" fontId="2" fillId="2" borderId="3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8" fillId="0" borderId="2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4" fontId="2" fillId="2" borderId="28" xfId="0" applyNumberFormat="1" applyFont="1" applyFill="1" applyBorder="1" applyAlignment="1">
      <alignment horizontal="right" vertical="center" wrapText="1"/>
    </xf>
    <xf numFmtId="4" fontId="2" fillId="2" borderId="22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43" xfId="0" applyFont="1" applyFill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4" fontId="6" fillId="2" borderId="33" xfId="0" applyNumberFormat="1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zoomScale="40" zoomScaleNormal="40" workbookViewId="0">
      <pane ySplit="3705" topLeftCell="A19"/>
      <selection activeCell="I1" sqref="I1:L1"/>
      <selection pane="bottomLeft" activeCell="H44" sqref="H44"/>
    </sheetView>
  </sheetViews>
  <sheetFormatPr defaultRowHeight="15" x14ac:dyDescent="0.25"/>
  <cols>
    <col min="1" max="1" width="62.7109375" customWidth="1"/>
    <col min="2" max="2" width="25.7109375" hidden="1" customWidth="1"/>
    <col min="3" max="3" width="60.7109375" hidden="1" customWidth="1"/>
    <col min="4" max="4" width="27.85546875" customWidth="1"/>
    <col min="5" max="5" width="23.140625" hidden="1" customWidth="1"/>
    <col min="6" max="6" width="70.7109375" customWidth="1"/>
    <col min="7" max="7" width="35.140625" customWidth="1"/>
    <col min="8" max="8" width="30.85546875" customWidth="1"/>
    <col min="9" max="9" width="34.140625" customWidth="1"/>
    <col min="10" max="12" width="33.7109375" customWidth="1"/>
    <col min="13" max="13" width="12" customWidth="1"/>
  </cols>
  <sheetData>
    <row r="1" spans="1:12" ht="165.75" customHeight="1" x14ac:dyDescent="0.4">
      <c r="I1" s="148" t="s">
        <v>79</v>
      </c>
      <c r="J1" s="148"/>
      <c r="K1" s="148"/>
      <c r="L1" s="148"/>
    </row>
    <row r="2" spans="1:12" ht="30" customHeight="1" x14ac:dyDescent="0.4">
      <c r="I2" s="137"/>
      <c r="J2" s="137"/>
      <c r="K2" s="137"/>
      <c r="L2" s="137"/>
    </row>
    <row r="3" spans="1:12" ht="33" x14ac:dyDescent="0.45">
      <c r="A3" s="109" t="s">
        <v>55</v>
      </c>
      <c r="H3" s="111"/>
      <c r="J3" s="111"/>
      <c r="L3" s="111"/>
    </row>
    <row r="4" spans="1:12" ht="31.5" customHeight="1" thickBot="1" x14ac:dyDescent="0.4">
      <c r="D4" s="110"/>
      <c r="E4" t="s">
        <v>13</v>
      </c>
      <c r="G4" s="136"/>
      <c r="H4" s="136"/>
      <c r="I4" s="136"/>
      <c r="J4" s="136"/>
      <c r="K4" s="136"/>
    </row>
    <row r="5" spans="1:12" ht="31.9" hidden="1" customHeight="1" thickBot="1" x14ac:dyDescent="0.4">
      <c r="A5" s="3" t="s">
        <v>3</v>
      </c>
      <c r="B5" s="12"/>
      <c r="C5" s="12"/>
      <c r="D5" s="4" t="s">
        <v>2</v>
      </c>
      <c r="E5" s="1"/>
      <c r="F5" s="5" t="s">
        <v>1</v>
      </c>
      <c r="G5" s="12"/>
    </row>
    <row r="6" spans="1:12" ht="75" hidden="1" customHeight="1" x14ac:dyDescent="0.4">
      <c r="A6" s="6"/>
      <c r="B6" s="13"/>
      <c r="C6" s="13"/>
      <c r="D6" s="7"/>
      <c r="E6" s="1"/>
      <c r="F6" s="15"/>
      <c r="G6" s="36"/>
    </row>
    <row r="7" spans="1:12" ht="51" hidden="1" customHeight="1" x14ac:dyDescent="0.4">
      <c r="A7" s="8"/>
      <c r="B7" s="13"/>
      <c r="C7" s="13"/>
      <c r="D7" s="9"/>
      <c r="E7" s="1"/>
      <c r="F7" s="16"/>
      <c r="G7" s="36"/>
    </row>
    <row r="8" spans="1:12" ht="27" hidden="1" thickBot="1" x14ac:dyDescent="0.45">
      <c r="A8" s="8"/>
      <c r="B8" s="13"/>
      <c r="C8" s="13"/>
      <c r="D8" s="9"/>
      <c r="E8" s="1"/>
      <c r="F8" s="16"/>
      <c r="G8" s="36"/>
    </row>
    <row r="9" spans="1:12" ht="27" hidden="1" thickBot="1" x14ac:dyDescent="0.45">
      <c r="A9" s="8"/>
      <c r="B9" s="13"/>
      <c r="C9" s="13"/>
      <c r="D9" s="9"/>
      <c r="E9" s="1"/>
      <c r="F9" s="16"/>
      <c r="G9" s="36"/>
    </row>
    <row r="10" spans="1:12" ht="99.6" hidden="1" customHeight="1" x14ac:dyDescent="0.4">
      <c r="A10" s="8"/>
      <c r="B10" s="13"/>
      <c r="C10" s="13"/>
      <c r="D10" s="9"/>
      <c r="E10" s="1"/>
      <c r="F10" s="16"/>
      <c r="G10" s="36"/>
    </row>
    <row r="11" spans="1:12" ht="90" hidden="1" customHeight="1" thickBot="1" x14ac:dyDescent="0.45">
      <c r="A11" s="8"/>
      <c r="B11" s="13"/>
      <c r="C11" s="13"/>
      <c r="D11" s="9"/>
      <c r="E11" s="1"/>
      <c r="F11" s="16"/>
      <c r="G11" s="36"/>
    </row>
    <row r="12" spans="1:12" ht="26.25" hidden="1" thickBot="1" x14ac:dyDescent="0.4">
      <c r="A12" s="10" t="s">
        <v>0</v>
      </c>
      <c r="B12" s="14"/>
      <c r="C12" s="14"/>
      <c r="D12" s="11">
        <f>D11+D10+D9+D8+D7+D6</f>
        <v>0</v>
      </c>
      <c r="E12" s="2">
        <f>B12-31504606.23</f>
        <v>-31504606.23</v>
      </c>
      <c r="F12" s="17"/>
      <c r="G12" s="37"/>
    </row>
    <row r="13" spans="1:12" ht="239.25" customHeight="1" thickBot="1" x14ac:dyDescent="0.3">
      <c r="A13" s="28" t="s">
        <v>20</v>
      </c>
      <c r="B13" s="29" t="s">
        <v>14</v>
      </c>
      <c r="C13" s="30" t="s">
        <v>15</v>
      </c>
      <c r="D13" s="133" t="s">
        <v>69</v>
      </c>
      <c r="E13" s="31" t="s">
        <v>24</v>
      </c>
      <c r="F13" s="45" t="s">
        <v>15</v>
      </c>
      <c r="G13" s="46" t="s">
        <v>49</v>
      </c>
      <c r="H13" s="30" t="s">
        <v>48</v>
      </c>
      <c r="I13" s="47" t="s">
        <v>50</v>
      </c>
      <c r="J13" s="47" t="s">
        <v>51</v>
      </c>
      <c r="K13" s="47" t="s">
        <v>52</v>
      </c>
      <c r="L13" s="47" t="s">
        <v>47</v>
      </c>
    </row>
    <row r="14" spans="1:12" ht="45.75" customHeight="1" x14ac:dyDescent="0.25">
      <c r="A14" s="155" t="s">
        <v>21</v>
      </c>
      <c r="B14" s="156"/>
      <c r="C14" s="156"/>
      <c r="D14" s="156"/>
      <c r="E14" s="156"/>
      <c r="F14" s="157"/>
      <c r="G14" s="161">
        <f>G20+H20</f>
        <v>25404655.329999998</v>
      </c>
      <c r="H14" s="162"/>
      <c r="I14" s="50">
        <v>45000000</v>
      </c>
      <c r="J14" s="50">
        <f>298200+137360+200000</f>
        <v>635560</v>
      </c>
      <c r="K14" s="50">
        <v>4604600</v>
      </c>
      <c r="L14" s="50" t="s">
        <v>19</v>
      </c>
    </row>
    <row r="15" spans="1:12" s="41" customFormat="1" ht="66" customHeight="1" x14ac:dyDescent="0.25">
      <c r="A15" s="158" t="s">
        <v>33</v>
      </c>
      <c r="B15" s="159"/>
      <c r="C15" s="159"/>
      <c r="D15" s="159"/>
      <c r="E15" s="159"/>
      <c r="F15" s="160"/>
      <c r="G15" s="38">
        <v>6092755.3300000001</v>
      </c>
      <c r="H15" s="39">
        <v>0</v>
      </c>
      <c r="I15" s="39" t="s">
        <v>19</v>
      </c>
      <c r="J15" s="39" t="s">
        <v>19</v>
      </c>
      <c r="K15" s="39" t="s">
        <v>19</v>
      </c>
      <c r="L15" s="39" t="s">
        <v>19</v>
      </c>
    </row>
    <row r="16" spans="1:12" s="41" customFormat="1" ht="54" customHeight="1" x14ac:dyDescent="0.25">
      <c r="A16" s="158" t="s">
        <v>34</v>
      </c>
      <c r="B16" s="159"/>
      <c r="C16" s="159"/>
      <c r="D16" s="159"/>
      <c r="E16" s="159"/>
      <c r="F16" s="160"/>
      <c r="G16" s="38">
        <v>8499600</v>
      </c>
      <c r="H16" s="39">
        <v>0</v>
      </c>
      <c r="I16" s="39" t="s">
        <v>19</v>
      </c>
      <c r="J16" s="39" t="s">
        <v>19</v>
      </c>
      <c r="K16" s="39" t="s">
        <v>19</v>
      </c>
      <c r="L16" s="39" t="s">
        <v>19</v>
      </c>
    </row>
    <row r="17" spans="1:12" s="41" customFormat="1" ht="58.5" customHeight="1" x14ac:dyDescent="0.25">
      <c r="A17" s="158" t="s">
        <v>35</v>
      </c>
      <c r="B17" s="159"/>
      <c r="C17" s="159"/>
      <c r="D17" s="159"/>
      <c r="E17" s="159"/>
      <c r="F17" s="160"/>
      <c r="G17" s="38">
        <v>679600</v>
      </c>
      <c r="H17" s="39">
        <v>0</v>
      </c>
      <c r="I17" s="39" t="s">
        <v>19</v>
      </c>
      <c r="J17" s="39" t="s">
        <v>19</v>
      </c>
      <c r="K17" s="39" t="s">
        <v>19</v>
      </c>
      <c r="L17" s="39" t="s">
        <v>19</v>
      </c>
    </row>
    <row r="18" spans="1:12" s="41" customFormat="1" ht="51" customHeight="1" x14ac:dyDescent="0.25">
      <c r="A18" s="158" t="s">
        <v>56</v>
      </c>
      <c r="B18" s="159"/>
      <c r="C18" s="159"/>
      <c r="D18" s="159"/>
      <c r="E18" s="159"/>
      <c r="F18" s="160"/>
      <c r="G18" s="76">
        <v>0</v>
      </c>
      <c r="H18" s="39">
        <v>5414000</v>
      </c>
      <c r="I18" s="39" t="s">
        <v>19</v>
      </c>
      <c r="J18" s="39" t="s">
        <v>19</v>
      </c>
      <c r="K18" s="39" t="s">
        <v>19</v>
      </c>
      <c r="L18" s="39" t="s">
        <v>19</v>
      </c>
    </row>
    <row r="19" spans="1:12" s="41" customFormat="1" ht="45" customHeight="1" thickBot="1" x14ac:dyDescent="0.3">
      <c r="A19" s="149" t="s">
        <v>57</v>
      </c>
      <c r="B19" s="150"/>
      <c r="C19" s="150"/>
      <c r="D19" s="150"/>
      <c r="E19" s="150"/>
      <c r="F19" s="151"/>
      <c r="G19" s="77">
        <v>0</v>
      </c>
      <c r="H19" s="40">
        <v>4718700</v>
      </c>
      <c r="I19" s="40" t="s">
        <v>19</v>
      </c>
      <c r="J19" s="40" t="s">
        <v>19</v>
      </c>
      <c r="K19" s="40" t="s">
        <v>19</v>
      </c>
      <c r="L19" s="40" t="s">
        <v>19</v>
      </c>
    </row>
    <row r="20" spans="1:12" ht="63" customHeight="1" x14ac:dyDescent="0.25">
      <c r="A20" s="155" t="s">
        <v>22</v>
      </c>
      <c r="B20" s="156"/>
      <c r="C20" s="156"/>
      <c r="D20" s="156"/>
      <c r="E20" s="156"/>
      <c r="F20" s="157"/>
      <c r="G20" s="43">
        <f>SUM(G15:G19)</f>
        <v>15271955.33</v>
      </c>
      <c r="H20" s="51">
        <f>SUM(H15:H19)</f>
        <v>10132700</v>
      </c>
      <c r="I20" s="49">
        <f>I14</f>
        <v>45000000</v>
      </c>
      <c r="J20" s="49">
        <f>J14</f>
        <v>635560</v>
      </c>
      <c r="K20" s="49">
        <f>K14</f>
        <v>4604600</v>
      </c>
      <c r="L20" s="49">
        <f>L21+L22+L23+L24+L25+L26+L27+L28+L29+L30+L31+L32</f>
        <v>60789.2</v>
      </c>
    </row>
    <row r="21" spans="1:12" ht="45.75" customHeight="1" x14ac:dyDescent="0.4">
      <c r="A21" s="53" t="s">
        <v>4</v>
      </c>
      <c r="B21" s="22">
        <v>18188.7</v>
      </c>
      <c r="C21" s="54"/>
      <c r="D21" s="33">
        <v>16312.6</v>
      </c>
      <c r="E21" s="22">
        <f>D21-B21</f>
        <v>-1876.1000000000004</v>
      </c>
      <c r="F21" s="55"/>
      <c r="G21" s="38">
        <v>0</v>
      </c>
      <c r="H21" s="78">
        <v>0</v>
      </c>
      <c r="I21" s="92">
        <v>10104407.789999999</v>
      </c>
      <c r="J21" s="92">
        <v>0</v>
      </c>
      <c r="K21" s="92">
        <v>0</v>
      </c>
      <c r="L21" s="92">
        <f>16312.6-10104.4</f>
        <v>6208.2000000000007</v>
      </c>
    </row>
    <row r="22" spans="1:12" ht="38.25" customHeight="1" x14ac:dyDescent="0.4">
      <c r="A22" s="56" t="s">
        <v>5</v>
      </c>
      <c r="B22" s="23">
        <v>18550.8</v>
      </c>
      <c r="C22" s="57"/>
      <c r="D22" s="34">
        <v>4294</v>
      </c>
      <c r="E22" s="23">
        <f t="shared" ref="E22:E44" si="0">D22-B22</f>
        <v>-14256.8</v>
      </c>
      <c r="F22" s="58"/>
      <c r="G22" s="38">
        <v>4294000</v>
      </c>
      <c r="H22" s="80">
        <v>0</v>
      </c>
      <c r="I22" s="79">
        <v>0</v>
      </c>
      <c r="J22" s="92">
        <v>0</v>
      </c>
      <c r="K22" s="92">
        <v>0</v>
      </c>
      <c r="L22" s="92">
        <v>0</v>
      </c>
    </row>
    <row r="23" spans="1:12" ht="43.5" customHeight="1" x14ac:dyDescent="0.4">
      <c r="A23" s="56" t="s">
        <v>6</v>
      </c>
      <c r="B23" s="23">
        <v>13244.7</v>
      </c>
      <c r="C23" s="57"/>
      <c r="D23" s="34">
        <v>10162.9</v>
      </c>
      <c r="E23" s="23">
        <f t="shared" si="0"/>
        <v>-3081.8000000000011</v>
      </c>
      <c r="F23" s="58"/>
      <c r="G23" s="38">
        <f>5977900+55.33</f>
        <v>5977955.3300000001</v>
      </c>
      <c r="H23" s="80">
        <v>0</v>
      </c>
      <c r="I23" s="79">
        <v>0</v>
      </c>
      <c r="J23" s="92">
        <v>0</v>
      </c>
      <c r="K23" s="92">
        <v>0</v>
      </c>
      <c r="L23" s="92">
        <f>10162.9-5978</f>
        <v>4184.8999999999996</v>
      </c>
    </row>
    <row r="24" spans="1:12" ht="43.5" customHeight="1" x14ac:dyDescent="0.4">
      <c r="A24" s="59" t="s">
        <v>7</v>
      </c>
      <c r="B24" s="24">
        <v>28317.7</v>
      </c>
      <c r="C24" s="60"/>
      <c r="D24" s="35">
        <v>22000.9</v>
      </c>
      <c r="E24" s="23">
        <f t="shared" si="0"/>
        <v>-6316.7999999999993</v>
      </c>
      <c r="F24" s="61"/>
      <c r="G24" s="52">
        <v>5000000</v>
      </c>
      <c r="H24" s="80">
        <v>0</v>
      </c>
      <c r="I24" s="79">
        <v>0</v>
      </c>
      <c r="J24" s="92">
        <v>0</v>
      </c>
      <c r="K24" s="92">
        <v>0</v>
      </c>
      <c r="L24" s="92">
        <f>22000.9-5000</f>
        <v>17000.900000000001</v>
      </c>
    </row>
    <row r="25" spans="1:12" ht="300.75" customHeight="1" x14ac:dyDescent="0.25">
      <c r="A25" s="59" t="s">
        <v>8</v>
      </c>
      <c r="B25" s="25">
        <f>39338.2</f>
        <v>39338.199999999997</v>
      </c>
      <c r="C25" s="62" t="s">
        <v>10</v>
      </c>
      <c r="D25" s="25">
        <v>28266.2</v>
      </c>
      <c r="E25" s="23">
        <f t="shared" si="0"/>
        <v>-11071.999999999996</v>
      </c>
      <c r="F25" s="63" t="s">
        <v>58</v>
      </c>
      <c r="G25" s="71">
        <v>0</v>
      </c>
      <c r="H25" s="81">
        <v>0</v>
      </c>
      <c r="I25" s="93">
        <f>13000000+7000000+1940053.01</f>
        <v>21940053.010000002</v>
      </c>
      <c r="J25" s="93">
        <v>0</v>
      </c>
      <c r="K25" s="93">
        <v>0</v>
      </c>
      <c r="L25" s="93">
        <f>28266.2-21940.1</f>
        <v>6326.1000000000022</v>
      </c>
    </row>
    <row r="26" spans="1:12" ht="141" customHeight="1" x14ac:dyDescent="0.25">
      <c r="A26" s="56" t="s">
        <v>9</v>
      </c>
      <c r="B26" s="25">
        <v>3437.5</v>
      </c>
      <c r="C26" s="62"/>
      <c r="D26" s="25">
        <v>1022.7</v>
      </c>
      <c r="E26" s="23">
        <f t="shared" si="0"/>
        <v>-2414.8000000000002</v>
      </c>
      <c r="F26" s="63" t="s">
        <v>16</v>
      </c>
      <c r="G26" s="71">
        <v>0</v>
      </c>
      <c r="H26" s="81">
        <v>0</v>
      </c>
      <c r="I26" s="48">
        <v>0</v>
      </c>
      <c r="J26" s="93">
        <v>0</v>
      </c>
      <c r="K26" s="93">
        <v>0</v>
      </c>
      <c r="L26" s="93">
        <v>1022.7</v>
      </c>
    </row>
    <row r="27" spans="1:12" ht="165" customHeight="1" x14ac:dyDescent="0.25">
      <c r="A27" s="56" t="s">
        <v>11</v>
      </c>
      <c r="B27" s="25">
        <v>8590.2000000000007</v>
      </c>
      <c r="C27" s="62" t="s">
        <v>17</v>
      </c>
      <c r="D27" s="25">
        <v>8590.2000000000007</v>
      </c>
      <c r="E27" s="23">
        <f t="shared" si="0"/>
        <v>0</v>
      </c>
      <c r="F27" s="63" t="s">
        <v>59</v>
      </c>
      <c r="G27" s="71">
        <v>0</v>
      </c>
      <c r="H27" s="81">
        <v>0</v>
      </c>
      <c r="I27" s="48">
        <v>0</v>
      </c>
      <c r="J27" s="93">
        <v>0</v>
      </c>
      <c r="K27" s="93">
        <v>0</v>
      </c>
      <c r="L27" s="93">
        <v>8590.2000000000007</v>
      </c>
    </row>
    <row r="28" spans="1:12" ht="170.25" customHeight="1" x14ac:dyDescent="0.25">
      <c r="A28" s="59" t="s">
        <v>12</v>
      </c>
      <c r="B28" s="26">
        <v>14678.1</v>
      </c>
      <c r="C28" s="64" t="s">
        <v>18</v>
      </c>
      <c r="D28" s="26">
        <v>14678.1</v>
      </c>
      <c r="E28" s="23">
        <f t="shared" si="0"/>
        <v>0</v>
      </c>
      <c r="F28" s="65" t="s">
        <v>60</v>
      </c>
      <c r="G28" s="52">
        <v>0</v>
      </c>
      <c r="H28" s="82">
        <v>0</v>
      </c>
      <c r="I28" s="83">
        <v>0</v>
      </c>
      <c r="J28" s="94">
        <v>0</v>
      </c>
      <c r="K28" s="94">
        <v>0</v>
      </c>
      <c r="L28" s="94">
        <v>14678.1</v>
      </c>
    </row>
    <row r="29" spans="1:12" ht="348" customHeight="1" x14ac:dyDescent="0.25">
      <c r="A29" s="59" t="s">
        <v>25</v>
      </c>
      <c r="B29" s="26">
        <v>10778.1</v>
      </c>
      <c r="C29" s="64" t="s">
        <v>27</v>
      </c>
      <c r="D29" s="26">
        <v>10778.1</v>
      </c>
      <c r="E29" s="23">
        <f t="shared" si="0"/>
        <v>0</v>
      </c>
      <c r="F29" s="105" t="s">
        <v>68</v>
      </c>
      <c r="G29" s="52">
        <v>0</v>
      </c>
      <c r="H29" s="82">
        <v>0</v>
      </c>
      <c r="I29" s="83">
        <v>8000000</v>
      </c>
      <c r="J29" s="94">
        <v>0</v>
      </c>
      <c r="K29" s="94">
        <v>0</v>
      </c>
      <c r="L29" s="94">
        <v>2778.1</v>
      </c>
    </row>
    <row r="30" spans="1:12" ht="192" customHeight="1" x14ac:dyDescent="0.25">
      <c r="A30" s="59" t="s">
        <v>61</v>
      </c>
      <c r="B30" s="26">
        <v>0</v>
      </c>
      <c r="C30" s="64"/>
      <c r="D30" s="26">
        <v>200</v>
      </c>
      <c r="E30" s="23">
        <f t="shared" si="0"/>
        <v>200</v>
      </c>
      <c r="F30" s="65" t="s">
        <v>62</v>
      </c>
      <c r="G30" s="52">
        <v>0</v>
      </c>
      <c r="H30" s="82">
        <v>200000</v>
      </c>
      <c r="I30" s="83">
        <v>0</v>
      </c>
      <c r="J30" s="94">
        <v>0</v>
      </c>
      <c r="K30" s="94">
        <v>0</v>
      </c>
      <c r="L30" s="94">
        <v>0</v>
      </c>
    </row>
    <row r="31" spans="1:12" ht="117" customHeight="1" x14ac:dyDescent="0.25">
      <c r="A31" s="59" t="s">
        <v>32</v>
      </c>
      <c r="B31" s="26">
        <v>0</v>
      </c>
      <c r="C31" s="64"/>
      <c r="D31" s="26">
        <v>2100</v>
      </c>
      <c r="E31" s="23">
        <f t="shared" si="0"/>
        <v>2100</v>
      </c>
      <c r="F31" s="65" t="s">
        <v>63</v>
      </c>
      <c r="G31" s="52">
        <v>0</v>
      </c>
      <c r="H31" s="82">
        <v>2100000</v>
      </c>
      <c r="I31" s="83">
        <v>0</v>
      </c>
      <c r="J31" s="94">
        <v>0</v>
      </c>
      <c r="K31" s="94">
        <v>0</v>
      </c>
      <c r="L31" s="94">
        <v>0</v>
      </c>
    </row>
    <row r="32" spans="1:12" ht="166.5" customHeight="1" x14ac:dyDescent="0.25">
      <c r="A32" s="59" t="s">
        <v>40</v>
      </c>
      <c r="B32" s="26"/>
      <c r="C32" s="64"/>
      <c r="D32" s="26">
        <v>3017.6</v>
      </c>
      <c r="E32" s="23"/>
      <c r="F32" s="65" t="s">
        <v>64</v>
      </c>
      <c r="G32" s="52">
        <v>0</v>
      </c>
      <c r="H32" s="82">
        <v>0</v>
      </c>
      <c r="I32" s="141">
        <v>0</v>
      </c>
      <c r="J32" s="142">
        <v>0</v>
      </c>
      <c r="K32" s="142">
        <f>3017462-179676</f>
        <v>2837786</v>
      </c>
      <c r="L32" s="142">
        <v>0</v>
      </c>
    </row>
    <row r="33" spans="1:13" ht="158.25" customHeight="1" x14ac:dyDescent="0.25">
      <c r="A33" s="138" t="s">
        <v>36</v>
      </c>
      <c r="B33" s="101"/>
      <c r="C33" s="102"/>
      <c r="D33" s="101">
        <v>298.2</v>
      </c>
      <c r="E33" s="22"/>
      <c r="F33" s="103" t="s">
        <v>37</v>
      </c>
      <c r="G33" s="104">
        <v>0</v>
      </c>
      <c r="H33" s="99">
        <v>0</v>
      </c>
      <c r="I33" s="100">
        <v>0</v>
      </c>
      <c r="J33" s="92">
        <v>298200</v>
      </c>
      <c r="K33" s="92">
        <v>0</v>
      </c>
      <c r="L33" s="92">
        <v>0</v>
      </c>
    </row>
    <row r="34" spans="1:13" ht="138.75" customHeight="1" x14ac:dyDescent="0.25">
      <c r="A34" s="139" t="s">
        <v>46</v>
      </c>
      <c r="B34" s="26"/>
      <c r="C34" s="107"/>
      <c r="D34" s="26">
        <v>200</v>
      </c>
      <c r="E34" s="23"/>
      <c r="F34" s="108" t="s">
        <v>45</v>
      </c>
      <c r="G34" s="104">
        <v>0</v>
      </c>
      <c r="H34" s="99">
        <v>0</v>
      </c>
      <c r="I34" s="100">
        <v>0</v>
      </c>
      <c r="J34" s="92">
        <v>200000</v>
      </c>
      <c r="K34" s="92">
        <v>0</v>
      </c>
      <c r="L34" s="92">
        <v>0</v>
      </c>
    </row>
    <row r="35" spans="1:13" ht="161.25" customHeight="1" thickBot="1" x14ac:dyDescent="0.3">
      <c r="A35" s="140" t="s">
        <v>38</v>
      </c>
      <c r="B35" s="96"/>
      <c r="C35" s="97"/>
      <c r="D35" s="96">
        <v>137.36000000000001</v>
      </c>
      <c r="E35" s="98"/>
      <c r="F35" s="106" t="s">
        <v>39</v>
      </c>
      <c r="G35" s="44">
        <v>0</v>
      </c>
      <c r="H35" s="85">
        <v>0</v>
      </c>
      <c r="I35" s="84">
        <v>0</v>
      </c>
      <c r="J35" s="95">
        <v>137360</v>
      </c>
      <c r="K35" s="95">
        <v>0</v>
      </c>
      <c r="L35" s="95">
        <v>0</v>
      </c>
    </row>
    <row r="36" spans="1:13" ht="127.5" customHeight="1" x14ac:dyDescent="0.6">
      <c r="A36" s="112" t="s">
        <v>53</v>
      </c>
      <c r="B36" s="113">
        <v>43150.7</v>
      </c>
      <c r="C36" s="114"/>
      <c r="D36" s="113">
        <f>41908.6-1500+D38+D39+D40+D41+D42+D45+D44+D46+D43</f>
        <v>47630.9</v>
      </c>
      <c r="E36" s="115">
        <f t="shared" si="0"/>
        <v>4480.2000000000044</v>
      </c>
      <c r="F36" s="135" t="s">
        <v>54</v>
      </c>
      <c r="G36" s="116">
        <v>0</v>
      </c>
      <c r="H36" s="42">
        <f>SUM(H37:H46)</f>
        <v>6195233.7699999996</v>
      </c>
      <c r="I36" s="49">
        <f>SUM(I37:I46)</f>
        <v>4955539.2</v>
      </c>
      <c r="J36" s="49">
        <f>SUM(J37:J46)</f>
        <v>0</v>
      </c>
      <c r="K36" s="49">
        <f>SUM(K37:K46)</f>
        <v>1766814</v>
      </c>
      <c r="L36" s="49">
        <v>34713.4</v>
      </c>
      <c r="M36" s="134"/>
    </row>
    <row r="37" spans="1:13" ht="216" customHeight="1" x14ac:dyDescent="0.4">
      <c r="A37" s="66" t="s">
        <v>31</v>
      </c>
      <c r="B37" s="27">
        <v>7195.2</v>
      </c>
      <c r="C37" s="60"/>
      <c r="D37" s="27">
        <f>7195.2-1500</f>
        <v>5695.2</v>
      </c>
      <c r="E37" s="117">
        <f t="shared" si="0"/>
        <v>-1500</v>
      </c>
      <c r="F37" s="61" t="s">
        <v>65</v>
      </c>
      <c r="G37" s="44">
        <v>0</v>
      </c>
      <c r="H37" s="118">
        <v>5695233.7699999996</v>
      </c>
      <c r="I37" s="119">
        <v>0</v>
      </c>
      <c r="J37" s="120">
        <v>0</v>
      </c>
      <c r="K37" s="120">
        <v>0</v>
      </c>
      <c r="L37" s="120">
        <v>0</v>
      </c>
    </row>
    <row r="38" spans="1:13" ht="59.25" customHeight="1" x14ac:dyDescent="0.4">
      <c r="A38" s="67" t="s">
        <v>28</v>
      </c>
      <c r="B38" s="27">
        <v>0</v>
      </c>
      <c r="C38" s="60"/>
      <c r="D38" s="27">
        <v>1055.5</v>
      </c>
      <c r="E38" s="117">
        <f t="shared" si="0"/>
        <v>1055.5</v>
      </c>
      <c r="F38" s="65" t="s">
        <v>66</v>
      </c>
      <c r="G38" s="44">
        <v>0</v>
      </c>
      <c r="H38" s="118">
        <v>0</v>
      </c>
      <c r="I38" s="121">
        <v>1055539.2</v>
      </c>
      <c r="J38" s="122">
        <v>0</v>
      </c>
      <c r="K38" s="122">
        <v>0</v>
      </c>
      <c r="L38" s="122">
        <v>0</v>
      </c>
    </row>
    <row r="39" spans="1:13" ht="191.25" customHeight="1" x14ac:dyDescent="0.25">
      <c r="A39" s="66" t="s">
        <v>29</v>
      </c>
      <c r="B39" s="27">
        <v>0</v>
      </c>
      <c r="C39" s="68" t="s">
        <v>30</v>
      </c>
      <c r="D39" s="27">
        <v>300</v>
      </c>
      <c r="E39" s="117">
        <f t="shared" si="0"/>
        <v>300</v>
      </c>
      <c r="F39" s="69" t="s">
        <v>30</v>
      </c>
      <c r="G39" s="44">
        <v>0</v>
      </c>
      <c r="H39" s="118">
        <v>300000</v>
      </c>
      <c r="I39" s="123">
        <v>0</v>
      </c>
      <c r="J39" s="95">
        <v>0</v>
      </c>
      <c r="K39" s="95">
        <v>0</v>
      </c>
      <c r="L39" s="95">
        <v>0</v>
      </c>
    </row>
    <row r="40" spans="1:13" ht="107.25" customHeight="1" x14ac:dyDescent="0.25">
      <c r="A40" s="66" t="s">
        <v>75</v>
      </c>
      <c r="B40" s="27">
        <v>0</v>
      </c>
      <c r="C40" s="68"/>
      <c r="D40" s="27">
        <v>100</v>
      </c>
      <c r="E40" s="117">
        <f t="shared" si="0"/>
        <v>100</v>
      </c>
      <c r="F40" s="65" t="s">
        <v>77</v>
      </c>
      <c r="G40" s="44">
        <v>0</v>
      </c>
      <c r="H40" s="118">
        <v>100000</v>
      </c>
      <c r="I40" s="123">
        <v>0</v>
      </c>
      <c r="J40" s="95">
        <v>0</v>
      </c>
      <c r="K40" s="95">
        <v>0</v>
      </c>
      <c r="L40" s="95">
        <v>0</v>
      </c>
    </row>
    <row r="41" spans="1:13" ht="86.25" customHeight="1" x14ac:dyDescent="0.25">
      <c r="A41" s="66" t="s">
        <v>43</v>
      </c>
      <c r="B41" s="27">
        <v>0</v>
      </c>
      <c r="C41" s="68"/>
      <c r="D41" s="27">
        <v>100</v>
      </c>
      <c r="E41" s="117">
        <f t="shared" si="0"/>
        <v>100</v>
      </c>
      <c r="F41" s="65" t="s">
        <v>44</v>
      </c>
      <c r="G41" s="44">
        <v>0</v>
      </c>
      <c r="H41" s="118">
        <v>100000</v>
      </c>
      <c r="I41" s="123">
        <v>0</v>
      </c>
      <c r="J41" s="95">
        <v>0</v>
      </c>
      <c r="K41" s="95">
        <v>0</v>
      </c>
      <c r="L41" s="95">
        <v>0</v>
      </c>
    </row>
    <row r="42" spans="1:13" ht="175.5" customHeight="1" x14ac:dyDescent="0.25">
      <c r="A42" s="66" t="s">
        <v>67</v>
      </c>
      <c r="B42" s="27">
        <v>0</v>
      </c>
      <c r="C42" s="68"/>
      <c r="D42" s="27">
        <f>2500-55+300</f>
        <v>2745</v>
      </c>
      <c r="E42" s="117">
        <f t="shared" si="0"/>
        <v>2745</v>
      </c>
      <c r="F42" s="65" t="s">
        <v>74</v>
      </c>
      <c r="G42" s="44">
        <v>0</v>
      </c>
      <c r="H42" s="85">
        <v>0</v>
      </c>
      <c r="I42" s="123">
        <f>2500000-55000+300000</f>
        <v>2745000</v>
      </c>
      <c r="J42" s="95">
        <v>0</v>
      </c>
      <c r="K42" s="95">
        <v>0</v>
      </c>
      <c r="L42" s="95">
        <v>0</v>
      </c>
    </row>
    <row r="43" spans="1:13" ht="134.25" customHeight="1" x14ac:dyDescent="0.25">
      <c r="A43" s="66" t="s">
        <v>72</v>
      </c>
      <c r="B43" s="27"/>
      <c r="C43" s="68"/>
      <c r="D43" s="27">
        <v>55</v>
      </c>
      <c r="E43" s="117"/>
      <c r="F43" s="65" t="s">
        <v>73</v>
      </c>
      <c r="G43" s="44">
        <v>0</v>
      </c>
      <c r="H43" s="85">
        <v>0</v>
      </c>
      <c r="I43" s="123">
        <v>55000</v>
      </c>
      <c r="J43" s="95">
        <v>0</v>
      </c>
      <c r="K43" s="95">
        <v>0</v>
      </c>
      <c r="L43" s="95">
        <v>0</v>
      </c>
    </row>
    <row r="44" spans="1:13" ht="228.75" customHeight="1" x14ac:dyDescent="0.25">
      <c r="A44" s="66" t="s">
        <v>71</v>
      </c>
      <c r="B44" s="27">
        <v>0</v>
      </c>
      <c r="C44" s="68"/>
      <c r="D44" s="27">
        <v>300</v>
      </c>
      <c r="E44" s="117">
        <f t="shared" si="0"/>
        <v>300</v>
      </c>
      <c r="F44" s="65" t="s">
        <v>70</v>
      </c>
      <c r="G44" s="44">
        <v>0</v>
      </c>
      <c r="H44" s="85">
        <v>0</v>
      </c>
      <c r="I44" s="123">
        <v>300000</v>
      </c>
      <c r="J44" s="95">
        <v>0</v>
      </c>
      <c r="K44" s="95">
        <v>0</v>
      </c>
      <c r="L44" s="95">
        <v>0</v>
      </c>
    </row>
    <row r="45" spans="1:13" ht="299.25" customHeight="1" x14ac:dyDescent="0.25">
      <c r="A45" s="66" t="s">
        <v>42</v>
      </c>
      <c r="B45" s="27">
        <v>0</v>
      </c>
      <c r="C45" s="68"/>
      <c r="D45" s="27">
        <v>800</v>
      </c>
      <c r="E45" s="117">
        <f t="shared" ref="E45" si="1">D45-B45</f>
        <v>800</v>
      </c>
      <c r="F45" s="124" t="s">
        <v>76</v>
      </c>
      <c r="G45" s="44">
        <v>0</v>
      </c>
      <c r="H45" s="85">
        <v>0</v>
      </c>
      <c r="I45" s="123">
        <v>800000</v>
      </c>
      <c r="J45" s="95">
        <v>0</v>
      </c>
      <c r="K45" s="95">
        <v>0</v>
      </c>
      <c r="L45" s="95">
        <v>0</v>
      </c>
    </row>
    <row r="46" spans="1:13" ht="98.25" customHeight="1" thickBot="1" x14ac:dyDescent="0.3">
      <c r="A46" s="125" t="s">
        <v>41</v>
      </c>
      <c r="B46" s="126"/>
      <c r="C46" s="127"/>
      <c r="D46" s="126">
        <v>1766.8</v>
      </c>
      <c r="E46" s="128"/>
      <c r="F46" s="129" t="s">
        <v>19</v>
      </c>
      <c r="G46" s="129">
        <v>0</v>
      </c>
      <c r="H46" s="130">
        <v>0</v>
      </c>
      <c r="I46" s="131">
        <v>0</v>
      </c>
      <c r="J46" s="132">
        <v>0</v>
      </c>
      <c r="K46" s="132">
        <f>1587138+179676</f>
        <v>1766814</v>
      </c>
      <c r="L46" s="132">
        <v>0</v>
      </c>
    </row>
    <row r="47" spans="1:13" ht="48.75" customHeight="1" x14ac:dyDescent="0.25">
      <c r="A47" s="59" t="s">
        <v>78</v>
      </c>
      <c r="B47" s="26">
        <v>0</v>
      </c>
      <c r="C47" s="70" t="s">
        <v>19</v>
      </c>
      <c r="D47" s="26">
        <v>0</v>
      </c>
      <c r="E47" s="23">
        <f>D47-B47</f>
        <v>0</v>
      </c>
      <c r="F47" s="72" t="s">
        <v>19</v>
      </c>
      <c r="G47" s="86">
        <f>G20-G21-G22-G23-G24-G25-G26-G27-G28-G29-G30-G31-G36</f>
        <v>0</v>
      </c>
      <c r="H47" s="99">
        <f>H20-H21-H22-H23-H24-H25-H26-H27-H28-H29-H30-H31-H36</f>
        <v>1637466.2300000004</v>
      </c>
      <c r="I47" s="145">
        <f>I20-I21-I22-I23-I24-I25-I26-I27-I28-I29-I30-I31-I36</f>
        <v>0</v>
      </c>
      <c r="J47" s="94">
        <v>0</v>
      </c>
      <c r="K47" s="94">
        <v>0</v>
      </c>
      <c r="L47" s="94">
        <v>0</v>
      </c>
    </row>
    <row r="48" spans="1:13" ht="44.25" customHeight="1" thickBot="1" x14ac:dyDescent="0.3">
      <c r="A48" s="152" t="s">
        <v>26</v>
      </c>
      <c r="B48" s="153"/>
      <c r="C48" s="153"/>
      <c r="D48" s="153"/>
      <c r="E48" s="153"/>
      <c r="F48" s="154"/>
      <c r="G48" s="143">
        <f>G21+G22+G23+G24+G25+G26+G27+G28+G29+G30+G31+G32+G33+G34+G35+G36+G47</f>
        <v>15271955.33</v>
      </c>
      <c r="H48" s="87">
        <f>H21+H22+H23+H24+H25+H26+H27+H28+H29+H30+H31+H32+H33+H34+H35+H36+H47</f>
        <v>10132700</v>
      </c>
      <c r="I48" s="146">
        <f>I21+I22+I23+I24+I25+I26+I27+I28+I29+I30+I31+I32+I33+I34+I35+I36+I47</f>
        <v>45000000</v>
      </c>
      <c r="J48" s="146">
        <f>J21+J22+J23+J24+J25+J26+J27+J28+J29+J30+J31+J32+J33+J34+J35+J36+J47</f>
        <v>635560</v>
      </c>
      <c r="K48" s="146">
        <f>K21+K22+K23+K24+K25+K26+K27+K28+K29+K30+K31+K32+K33+K34+K35+K36+K47</f>
        <v>4604600</v>
      </c>
      <c r="L48" s="88" t="s">
        <v>19</v>
      </c>
    </row>
    <row r="49" spans="1:12" ht="59.25" customHeight="1" thickBot="1" x14ac:dyDescent="0.3">
      <c r="A49" s="73" t="s">
        <v>0</v>
      </c>
      <c r="B49" s="32">
        <f>B21+B22+B23+B24+B25+B26+B27+B28+B36+B29+B47+B30+B31</f>
        <v>198274.69999999998</v>
      </c>
      <c r="C49" s="74" t="s">
        <v>19</v>
      </c>
      <c r="D49" s="32">
        <f>D21+D22+D23+D24+D25+D26+D27+D28+D36+D29+D47+D30+D31+D33+D34+D35+D32</f>
        <v>169689.76</v>
      </c>
      <c r="E49" s="32">
        <f>D49-B49</f>
        <v>-28584.939999999973</v>
      </c>
      <c r="F49" s="75" t="s">
        <v>23</v>
      </c>
      <c r="G49" s="89">
        <f>G20-G48</f>
        <v>0</v>
      </c>
      <c r="H49" s="144">
        <f>H20-H48</f>
        <v>0</v>
      </c>
      <c r="I49" s="147">
        <f>I20-I48</f>
        <v>0</v>
      </c>
      <c r="J49" s="90">
        <f>J20-J48</f>
        <v>0</v>
      </c>
      <c r="K49" s="90">
        <f>K20-K48</f>
        <v>0</v>
      </c>
      <c r="L49" s="90">
        <f>L20+L36</f>
        <v>95502.6</v>
      </c>
    </row>
    <row r="50" spans="1:12" ht="36" customHeight="1" x14ac:dyDescent="0.25">
      <c r="B50" s="18"/>
      <c r="C50" s="18"/>
      <c r="D50" s="19"/>
      <c r="E50" s="19"/>
      <c r="H50" s="21"/>
      <c r="I50" s="21"/>
      <c r="J50" s="21"/>
      <c r="K50" s="91"/>
      <c r="L50" s="20"/>
    </row>
    <row r="51" spans="1:12" x14ac:dyDescent="0.25">
      <c r="D51" s="1"/>
      <c r="E51" s="1"/>
      <c r="F51" s="1"/>
      <c r="G51" s="1"/>
      <c r="H51" s="1"/>
      <c r="I51" s="1"/>
      <c r="J51" s="1"/>
      <c r="K51" s="1"/>
    </row>
    <row r="52" spans="1:12" x14ac:dyDescent="0.25">
      <c r="D52" s="1"/>
      <c r="E52" s="1"/>
      <c r="F52" s="1"/>
      <c r="G52" s="1"/>
      <c r="H52" s="1"/>
      <c r="I52" s="1"/>
      <c r="J52" s="1"/>
      <c r="K52" s="1"/>
    </row>
    <row r="53" spans="1:12" x14ac:dyDescent="0.25">
      <c r="D53" s="1"/>
      <c r="E53" s="1"/>
      <c r="F53" s="1"/>
      <c r="G53" s="1"/>
      <c r="H53" s="1"/>
      <c r="I53" s="1"/>
      <c r="J53" s="1"/>
      <c r="K53" s="1"/>
    </row>
    <row r="54" spans="1:12" x14ac:dyDescent="0.25">
      <c r="D54" s="1"/>
      <c r="E54" s="1"/>
      <c r="F54" s="1"/>
      <c r="G54" s="1"/>
      <c r="H54" s="1"/>
      <c r="I54" s="1"/>
      <c r="J54" s="1"/>
      <c r="K54" s="1"/>
    </row>
    <row r="55" spans="1:12" x14ac:dyDescent="0.25">
      <c r="D55" s="1"/>
      <c r="E55" s="1"/>
      <c r="F55" s="1"/>
      <c r="G55" s="1"/>
      <c r="H55" s="1"/>
      <c r="I55" s="1"/>
      <c r="J55" s="1"/>
      <c r="K55" s="1"/>
    </row>
    <row r="56" spans="1:12" x14ac:dyDescent="0.25">
      <c r="D56" s="1"/>
      <c r="E56" s="1"/>
      <c r="F56" s="1"/>
      <c r="G56" s="1"/>
      <c r="H56" s="1"/>
      <c r="I56" s="1"/>
      <c r="J56" s="1"/>
      <c r="K56" s="1"/>
    </row>
    <row r="57" spans="1:12" x14ac:dyDescent="0.25">
      <c r="D57" s="1"/>
      <c r="E57" s="1"/>
      <c r="F57" s="1"/>
      <c r="G57" s="1"/>
      <c r="H57" s="1"/>
      <c r="I57" s="1"/>
      <c r="J57" s="1"/>
      <c r="K57" s="1"/>
    </row>
    <row r="58" spans="1:12" x14ac:dyDescent="0.25">
      <c r="D58" s="1"/>
      <c r="E58" s="1"/>
      <c r="F58" s="1"/>
      <c r="G58" s="1"/>
      <c r="H58" s="1"/>
      <c r="I58" s="1"/>
      <c r="J58" s="1"/>
      <c r="K58" s="1"/>
    </row>
    <row r="59" spans="1:12" x14ac:dyDescent="0.25">
      <c r="D59" s="1"/>
      <c r="E59" s="1"/>
      <c r="F59" s="1"/>
      <c r="G59" s="1"/>
      <c r="H59" s="1"/>
      <c r="I59" s="1"/>
      <c r="J59" s="1"/>
      <c r="K59" s="1"/>
    </row>
    <row r="60" spans="1:12" x14ac:dyDescent="0.25">
      <c r="D60" s="1"/>
      <c r="E60" s="1"/>
      <c r="F60" s="1"/>
      <c r="G60" s="1"/>
      <c r="H60" s="1"/>
      <c r="I60" s="1"/>
      <c r="J60" s="1"/>
      <c r="K60" s="1"/>
    </row>
  </sheetData>
  <mergeCells count="10">
    <mergeCell ref="I1:L1"/>
    <mergeCell ref="A19:F19"/>
    <mergeCell ref="A48:F48"/>
    <mergeCell ref="A20:F20"/>
    <mergeCell ref="A18:F18"/>
    <mergeCell ref="A14:F14"/>
    <mergeCell ref="G14:H14"/>
    <mergeCell ref="A15:F15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36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2022-08-01T11:59:27Z</dcterms:modified>
</cp:coreProperties>
</file>